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Pau Rainha 2E\Controle\Solicitações\Fevereiro.21\1ª Solicitação\"/>
    </mc:Choice>
  </mc:AlternateContent>
  <xr:revisionPtr revIDLastSave="0" documentId="13_ncr:1_{DCAD6B5E-BD53-4082-BE1A-BD9AD8A11A00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Pau Rainha" sheetId="4" r:id="rId1"/>
  </sheets>
  <definedNames>
    <definedName name="_xlnm._FilterDatabase" localSheetId="0" hidden="1">'Pau Rainha'!$B$2:$G$5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4" l="1"/>
</calcChain>
</file>

<file path=xl/sharedStrings.xml><?xml version="1.0" encoding="utf-8"?>
<sst xmlns="http://schemas.openxmlformats.org/spreadsheetml/2006/main" count="55" uniqueCount="43">
  <si>
    <t>Total</t>
  </si>
  <si>
    <t>Data do Pagamento</t>
  </si>
  <si>
    <t>Fornecedor</t>
  </si>
  <si>
    <t>Valor</t>
  </si>
  <si>
    <t>Documento</t>
  </si>
  <si>
    <t>Comentário</t>
  </si>
  <si>
    <t>Tipo</t>
  </si>
  <si>
    <t>Reembolso</t>
  </si>
  <si>
    <t>PROMON ENGENHARIA LTDA</t>
  </si>
  <si>
    <t>Pagamento</t>
  </si>
  <si>
    <t>PLANALTO INDUSTRIA E COMERCIO LTDA</t>
  </si>
  <si>
    <t>PROFORMA 001/2020</t>
  </si>
  <si>
    <t>PCC SANTANA EQUIPAMENTOS ELÉTRICOS LTDA</t>
  </si>
  <si>
    <t>Isoladores</t>
  </si>
  <si>
    <t>Sistema de Alimentação Caldeira</t>
  </si>
  <si>
    <t>PROFORMA 65725</t>
  </si>
  <si>
    <t>WALCZAK &amp; WALCZAK LTDA - PLANTARR PROJETOS E SOLUÇOES AMBIENTAIS</t>
  </si>
  <si>
    <t>BATISTA &amp; MOITA SOCIEDADE DE ADVOGADOS</t>
  </si>
  <si>
    <t>JOHN D’AVILA ROSA SOARES</t>
  </si>
  <si>
    <t>Advogados</t>
  </si>
  <si>
    <t>NF 137</t>
  </si>
  <si>
    <t>Administrativo</t>
  </si>
  <si>
    <t>NF 4580</t>
  </si>
  <si>
    <t>Estudos de Engenharia</t>
  </si>
  <si>
    <t>NF 32</t>
  </si>
  <si>
    <t>Assessoria</t>
  </si>
  <si>
    <t>Serviços em silvicultura e apoio geral</t>
  </si>
  <si>
    <t>ARTTEC COMERCIAL, IMPORTACAO, EXPORTACAO E ENGENHARIA LTDA</t>
  </si>
  <si>
    <t>Assessoria e estudos pré-leilão</t>
  </si>
  <si>
    <t>NF 131</t>
  </si>
  <si>
    <t>MENABREA ENGENHARIA</t>
  </si>
  <si>
    <t>Consultoria para implantação das UTEs (ambiental)</t>
  </si>
  <si>
    <t>NF 37</t>
  </si>
  <si>
    <t>LA PEREA CONSULTORIA</t>
  </si>
  <si>
    <t>NF 86</t>
  </si>
  <si>
    <t>PKL2 GESTAO EMPRESARIAL - EIRELI</t>
  </si>
  <si>
    <t>NF 73</t>
  </si>
  <si>
    <t>PM4C ENGENHARIA LTDA</t>
  </si>
  <si>
    <t>NF 76</t>
  </si>
  <si>
    <t>Proteção Florestal</t>
  </si>
  <si>
    <t>F.I.T MANEJO FLORESTAL DO BRASIL LTDA</t>
  </si>
  <si>
    <t>NF 01</t>
  </si>
  <si>
    <t>Assessoria/Consultoria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</si>
</sst>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44" fontId="2" fillId="0" borderId="1" xfId="1" applyFont="1" applyBorder="1" applyAlignment="1">
      <alignment horizontal="center" vertical="center"/>
    </xf>
    <xf numFmtId="44" fontId="2" fillId="0" borderId="0" xfId="1" applyFont="1" applyAlignment="1">
      <alignment horizontal="center" vertical="center"/>
    </xf>
    <xf numFmtId="44" fontId="0" fillId="0" borderId="0" xfId="1" applyFont="1" applyAlignment="1">
      <alignment horizontal="center" vertical="center"/>
    </xf>
    <xf numFmtId="0" fontId="0" fillId="0" borderId="0" xfId="0" applyAlignment="1">
      <alignment horizontal="left" vertical="center"/>
    </xf>
    <xf numFmtId="14" fontId="0" fillId="0" borderId="0" xfId="0" applyNumberFormat="1" applyFont="1" applyFill="1" applyBorder="1" applyAlignment="1">
      <alignment horizontal="center"/>
    </xf>
    <xf numFmtId="44" fontId="0" fillId="0" borderId="0" xfId="1" applyFont="1" applyFill="1" applyBorder="1" applyAlignment="1">
      <alignment horizont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14" fontId="0" fillId="2" borderId="2" xfId="0" applyNumberFormat="1" applyFont="1" applyFill="1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44" fontId="0" fillId="2" borderId="2" xfId="1" applyFont="1" applyFill="1" applyBorder="1" applyAlignment="1">
      <alignment horizontal="center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14" fontId="0" fillId="2" borderId="2" xfId="0" applyNumberFormat="1" applyFill="1" applyBorder="1" applyAlignment="1">
      <alignment horizontal="center"/>
    </xf>
    <xf numFmtId="0" fontId="0" fillId="2" borderId="2" xfId="0" applyFill="1" applyBorder="1"/>
    <xf numFmtId="44" fontId="0" fillId="2" borderId="2" xfId="1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2" xfId="0" applyFont="1" applyFill="1" applyBorder="1" applyAlignment="1">
      <alignment horizontal="left"/>
    </xf>
    <xf numFmtId="14" fontId="0" fillId="2" borderId="2" xfId="0" applyNumberFormat="1" applyFont="1" applyFill="1" applyBorder="1" applyAlignment="1">
      <alignment horizontal="left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CA738-9F9A-4945-8440-8DC278EA05FE}">
  <dimension ref="A2:G17"/>
  <sheetViews>
    <sheetView showGridLines="0" tabSelected="1" zoomScaleNormal="100" workbookViewId="0">
      <pane ySplit="2" topLeftCell="A3" activePane="bottomLeft" state="frozen"/>
      <selection pane="bottomLeft" activeCell="D19" sqref="D19"/>
    </sheetView>
  </sheetViews>
  <sheetFormatPr defaultColWidth="0" defaultRowHeight="15" x14ac:dyDescent="0.25"/>
  <cols>
    <col min="1" max="1" width="2.7109375" style="1" customWidth="1"/>
    <col min="2" max="2" width="20.7109375" style="2" customWidth="1"/>
    <col min="3" max="3" width="43.85546875" style="2" bestFit="1" customWidth="1"/>
    <col min="4" max="4" width="20.7109375" style="13" customWidth="1"/>
    <col min="5" max="5" width="38.28515625" style="9" customWidth="1"/>
    <col min="6" max="6" width="42.140625" style="14" customWidth="1"/>
    <col min="7" max="7" width="12.28515625" style="2" bestFit="1" customWidth="1"/>
    <col min="8" max="16384" width="9.140625" style="1" hidden="1"/>
  </cols>
  <sheetData>
    <row r="2" spans="1:7" s="5" customFormat="1" x14ac:dyDescent="0.25">
      <c r="B2" s="4" t="s">
        <v>1</v>
      </c>
      <c r="C2" s="4" t="s">
        <v>2</v>
      </c>
      <c r="D2" s="11" t="s">
        <v>3</v>
      </c>
      <c r="E2" s="7" t="s">
        <v>4</v>
      </c>
      <c r="F2" s="4" t="s">
        <v>5</v>
      </c>
      <c r="G2" s="3" t="s">
        <v>6</v>
      </c>
    </row>
    <row r="3" spans="1:7" x14ac:dyDescent="0.25">
      <c r="B3" s="20">
        <v>44224</v>
      </c>
      <c r="C3" s="21" t="s">
        <v>40</v>
      </c>
      <c r="D3" s="22">
        <v>60000</v>
      </c>
      <c r="E3" s="20" t="s">
        <v>41</v>
      </c>
      <c r="F3" s="23" t="s">
        <v>39</v>
      </c>
      <c r="G3" s="24" t="s">
        <v>7</v>
      </c>
    </row>
    <row r="4" spans="1:7" x14ac:dyDescent="0.25">
      <c r="B4" s="20">
        <v>44225</v>
      </c>
      <c r="C4" s="21" t="s">
        <v>27</v>
      </c>
      <c r="D4" s="22">
        <v>35056.5</v>
      </c>
      <c r="E4" s="20" t="s">
        <v>29</v>
      </c>
      <c r="F4" s="23" t="s">
        <v>28</v>
      </c>
      <c r="G4" s="24" t="s">
        <v>7</v>
      </c>
    </row>
    <row r="5" spans="1:7" s="29" customFormat="1" x14ac:dyDescent="0.25">
      <c r="A5" s="1"/>
      <c r="B5" s="25">
        <v>44225</v>
      </c>
      <c r="C5" s="21" t="s">
        <v>30</v>
      </c>
      <c r="D5" s="27">
        <v>16250</v>
      </c>
      <c r="E5" s="24" t="s">
        <v>32</v>
      </c>
      <c r="F5" s="23" t="s">
        <v>31</v>
      </c>
      <c r="G5" s="24" t="s">
        <v>7</v>
      </c>
    </row>
    <row r="6" spans="1:7" s="6" customFormat="1" x14ac:dyDescent="0.25">
      <c r="B6" s="25">
        <v>44225</v>
      </c>
      <c r="C6" s="21" t="s">
        <v>33</v>
      </c>
      <c r="D6" s="22">
        <v>10000</v>
      </c>
      <c r="E6" s="20" t="s">
        <v>34</v>
      </c>
      <c r="F6" s="23" t="s">
        <v>42</v>
      </c>
      <c r="G6" s="24" t="s">
        <v>7</v>
      </c>
    </row>
    <row r="7" spans="1:7" s="6" customFormat="1" x14ac:dyDescent="0.25">
      <c r="B7" s="20">
        <v>44225</v>
      </c>
      <c r="C7" s="30" t="s">
        <v>35</v>
      </c>
      <c r="D7" s="22">
        <v>8750</v>
      </c>
      <c r="E7" s="20" t="s">
        <v>36</v>
      </c>
      <c r="F7" s="23" t="s">
        <v>21</v>
      </c>
      <c r="G7" s="24" t="s">
        <v>7</v>
      </c>
    </row>
    <row r="8" spans="1:7" s="6" customFormat="1" x14ac:dyDescent="0.25">
      <c r="B8" s="20">
        <v>44225</v>
      </c>
      <c r="C8" s="21" t="s">
        <v>37</v>
      </c>
      <c r="D8" s="22">
        <v>5000</v>
      </c>
      <c r="E8" s="20" t="s">
        <v>38</v>
      </c>
      <c r="F8" s="23" t="s">
        <v>21</v>
      </c>
      <c r="G8" s="24" t="s">
        <v>7</v>
      </c>
    </row>
    <row r="9" spans="1:7" s="6" customFormat="1" x14ac:dyDescent="0.25">
      <c r="B9" s="25">
        <v>44231</v>
      </c>
      <c r="C9" s="26" t="s">
        <v>8</v>
      </c>
      <c r="D9" s="27">
        <v>48565.46</v>
      </c>
      <c r="E9" s="24" t="s">
        <v>22</v>
      </c>
      <c r="F9" s="21" t="s">
        <v>23</v>
      </c>
      <c r="G9" s="28" t="s">
        <v>7</v>
      </c>
    </row>
    <row r="10" spans="1:7" s="6" customFormat="1" x14ac:dyDescent="0.25">
      <c r="B10" s="25">
        <v>44235</v>
      </c>
      <c r="C10" s="26" t="s">
        <v>16</v>
      </c>
      <c r="D10" s="27">
        <v>17325.16</v>
      </c>
      <c r="E10" s="24" t="s">
        <v>24</v>
      </c>
      <c r="F10" s="23" t="s">
        <v>26</v>
      </c>
      <c r="G10" s="28" t="s">
        <v>7</v>
      </c>
    </row>
    <row r="11" spans="1:7" s="6" customFormat="1" x14ac:dyDescent="0.25">
      <c r="B11" s="20">
        <v>44237</v>
      </c>
      <c r="C11" s="26" t="s">
        <v>17</v>
      </c>
      <c r="D11" s="22">
        <v>2500</v>
      </c>
      <c r="E11" s="20" t="s">
        <v>20</v>
      </c>
      <c r="F11" s="31" t="s">
        <v>19</v>
      </c>
      <c r="G11" s="24" t="s">
        <v>9</v>
      </c>
    </row>
    <row r="12" spans="1:7" s="6" customFormat="1" x14ac:dyDescent="0.25">
      <c r="B12" s="20">
        <v>44242</v>
      </c>
      <c r="C12" s="31" t="s">
        <v>10</v>
      </c>
      <c r="D12" s="22">
        <v>221022.35</v>
      </c>
      <c r="E12" s="20" t="s">
        <v>11</v>
      </c>
      <c r="F12" s="31" t="s">
        <v>14</v>
      </c>
      <c r="G12" s="24" t="s">
        <v>9</v>
      </c>
    </row>
    <row r="13" spans="1:7" s="6" customFormat="1" x14ac:dyDescent="0.25">
      <c r="B13" s="20">
        <v>44242</v>
      </c>
      <c r="C13" s="31" t="s">
        <v>12</v>
      </c>
      <c r="D13" s="22">
        <v>57760</v>
      </c>
      <c r="E13" s="20" t="s">
        <v>15</v>
      </c>
      <c r="F13" s="31" t="s">
        <v>13</v>
      </c>
      <c r="G13" s="24" t="s">
        <v>9</v>
      </c>
    </row>
    <row r="14" spans="1:7" s="6" customFormat="1" x14ac:dyDescent="0.25">
      <c r="B14" s="25">
        <v>44242</v>
      </c>
      <c r="C14" s="26" t="s">
        <v>18</v>
      </c>
      <c r="D14" s="27">
        <v>1600</v>
      </c>
      <c r="E14" s="24" t="s">
        <v>24</v>
      </c>
      <c r="F14" s="21" t="s">
        <v>25</v>
      </c>
      <c r="G14" s="28" t="s">
        <v>9</v>
      </c>
    </row>
    <row r="15" spans="1:7" s="6" customFormat="1" x14ac:dyDescent="0.25">
      <c r="B15" s="15"/>
      <c r="C15" s="17"/>
      <c r="D15" s="16"/>
      <c r="E15" s="15"/>
      <c r="F15" s="18"/>
      <c r="G15" s="19"/>
    </row>
    <row r="16" spans="1:7" s="5" customFormat="1" x14ac:dyDescent="0.25">
      <c r="B16" s="3" t="s">
        <v>0</v>
      </c>
      <c r="C16" s="3"/>
      <c r="D16" s="12">
        <f>SUM(D3:D14)</f>
        <v>483829.47</v>
      </c>
      <c r="E16" s="8"/>
      <c r="F16" s="10"/>
      <c r="G16" s="3"/>
    </row>
    <row r="17" spans="2:4" x14ac:dyDescent="0.25">
      <c r="B17" s="3"/>
      <c r="C17" s="3"/>
      <c r="D17" s="12"/>
    </row>
  </sheetData>
  <autoFilter ref="B2:G5" xr:uid="{3F7246D2-C508-4D83-9D58-32C868118AB1}">
    <sortState xmlns:xlrd2="http://schemas.microsoft.com/office/spreadsheetml/2017/richdata2" ref="B3:G14">
      <sortCondition ref="B2:B5"/>
    </sortState>
  </autoFilter>
  <sortState xmlns:xlrd2="http://schemas.microsoft.com/office/spreadsheetml/2017/richdata2" ref="B3:F17">
    <sortCondition ref="B1:B17"/>
  </sortState>
  <phoneticPr fontId="3" type="noConversion"/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Pau Rainha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Francisco Matos Pereira Junior</cp:lastModifiedBy>
  <cp:lastPrinted>2020-12-28T15:23:41Z</cp:lastPrinted>
  <dcterms:created xsi:type="dcterms:W3CDTF">2015-06-05T18:17:20Z</dcterms:created>
  <dcterms:modified xsi:type="dcterms:W3CDTF">2021-02-09T20:33:53Z</dcterms:modified>
</cp:coreProperties>
</file>